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1086100\Desktop\"/>
    </mc:Choice>
  </mc:AlternateContent>
  <xr:revisionPtr revIDLastSave="0" documentId="13_ncr:1_{F081A920-5C3F-4563-807C-4F411C685701}" xr6:coauthVersionLast="47" xr6:coauthVersionMax="47" xr10:uidLastSave="{00000000-0000-0000-0000-000000000000}"/>
  <bookViews>
    <workbookView xWindow="-120" yWindow="-120" windowWidth="29040" windowHeight="15720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<sst xmlns="http://schemas.openxmlformats.org/spreadsheetml/2006/main" count="640" uniqueCount="103">
  <si>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</si>
  <si>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</si>
  <si>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</si>
  <si>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</si>
  <si>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</si>
  <si>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</si>
  <si>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</si>
  <si>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</si>
  <si>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</si>
  <si>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</si>
  <si>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</si>
  <si>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</si>
  <si>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</si>
  <si>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</si>
  <si>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</si>
  <si>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</si>
  <si>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</si>
  <si>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</si>
  <si>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</si>
  <si>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</si>
  <si>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</si>
  <si>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</si>
  <si>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</si>
  <si>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</si>
  <si>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</si>
  <si>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</si>
  <si>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</si>
  <si>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</si>
  <si>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</si>
  <si>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</si>
  <si>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</si>
  <si>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</si>
  <si>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</si>
  <si>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</si>
  <si>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</si>
  <si>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</si>
  <si>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</si>
  <si>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</si>
  <si>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</si>
  <si>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</si>
  <si>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</si>
  <si>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</si>
  <si>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</si>
  <si>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</si>
  <si>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</si>
  <si>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</si>
  <si>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</si>
  <si>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</si>
  <si>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</si>
  <si>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</si>
  <si>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</si>
  <si>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</si>
  <si>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</si>
  <si>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</si>
  <si>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</si>
  <si>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</si>
  <si>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</si>
  <si>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</si>
  <si>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</si>
  <si>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</si>
  <si>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</si>
  <si>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</si>
  <si>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</si>
  <si>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</si>
  <si>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</si>
  <si>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</si>
  <si>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</si>
  <si>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</si>
  <si>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</si>
  <si>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</si>
  <si>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</si>
  <si>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</si>
  <si>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</si>
  <si>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</si>
  <si>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</si>
  <si>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</si>
  <si>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</si>
  <si>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</si>
  <si>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</si>
  <si>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</si>
  <si>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</si>
  <si>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</si>
  <si>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</si>
  <si>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</si>
  <si>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</si>
  <si>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</si>
  <si>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</si>
  <si>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</si>
  <si>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</si>
  <si>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</si>
  <si>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</si>
  <si>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</si>
  <si>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</si>
  <si>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</si>
  <si>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</si>
  <si>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</si>
  <si>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</si>
  <si>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</si>
  <si>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愛知県安城市赤松町大北１０３</t>
    <rPh sb="0" eb="3">
      <t>アイチケン</t>
    </rPh>
    <rPh sb="3" eb="6">
      <t>アンジョウシ</t>
    </rPh>
    <rPh sb="6" eb="9">
      <t>アカマツチョウ</t>
    </rPh>
    <rPh sb="9" eb="11">
      <t>オオキタ</t>
    </rPh>
    <phoneticPr fontId="5"/>
  </si>
  <si>
    <t>愛知県立安城高等学校</t>
    <rPh sb="0" eb="4">
      <t>アイチケンリツ</t>
    </rPh>
    <rPh sb="4" eb="8">
      <t>アンジョウコウトウ</t>
    </rPh>
    <rPh sb="8" eb="10">
      <t>ガッコウ</t>
    </rPh>
    <phoneticPr fontId="5"/>
  </si>
  <si>
    <t>校長　　佐々木　亨</t>
    <rPh sb="0" eb="2">
      <t>コウチョウ</t>
    </rPh>
    <rPh sb="4" eb="7">
      <t>ササキ</t>
    </rPh>
    <rPh sb="8" eb="9">
      <t>トオル</t>
    </rPh>
    <phoneticPr fontId="5"/>
  </si>
  <si>
    <t>45,65</t>
    <phoneticPr fontId="5"/>
  </si>
  <si>
    <t>40,60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</si>
</sst>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topLeftCell="B25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7"/>
    </row>
    <row r="3" spans="1:23" ht="22.5" customHeight="1" x14ac:dyDescent="0.15">
      <c r="A3" s="154" t="s">
        <v>87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0"/>
    </row>
    <row r="4" spans="1:23" ht="12" customHeight="1" x14ac:dyDescent="0.15">
      <c r="A4" s="8"/>
    </row>
    <row r="5" spans="1:23" ht="22.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 x14ac:dyDescent="0.15">
      <c r="A6" s="9"/>
    </row>
    <row r="7" spans="1:23" ht="18.75" customHeight="1" x14ac:dyDescent="0.15">
      <c r="M7" s="148" t="s">
        <v>34</v>
      </c>
      <c r="N7" s="148"/>
      <c r="O7" s="147"/>
      <c r="P7" s="147"/>
      <c r="Q7" s="147"/>
      <c r="R7" s="147"/>
      <c r="S7" s="147"/>
      <c r="T7" s="147"/>
    </row>
    <row r="8" spans="1:23" ht="18.75" customHeight="1" x14ac:dyDescent="0.15">
      <c r="M8" s="144" t="s">
        <v>35</v>
      </c>
      <c r="N8" s="144"/>
      <c r="O8" s="147"/>
      <c r="P8" s="147"/>
      <c r="Q8" s="147"/>
      <c r="R8" s="147"/>
      <c r="S8" s="147"/>
      <c r="T8" s="147"/>
    </row>
    <row r="9" spans="1:23" ht="18.75" customHeight="1" x14ac:dyDescent="0.15">
      <c r="M9" s="144" t="s">
        <v>36</v>
      </c>
      <c r="N9" s="144"/>
      <c r="O9" s="147"/>
      <c r="P9" s="147"/>
      <c r="Q9" s="147"/>
      <c r="R9" s="147"/>
      <c r="S9" s="147"/>
      <c r="T9" s="147"/>
    </row>
    <row r="10" spans="1:23" ht="18.75" customHeight="1" x14ac:dyDescent="0.15">
      <c r="M10" s="144" t="s">
        <v>37</v>
      </c>
      <c r="N10" s="144"/>
      <c r="O10" s="147"/>
      <c r="P10" s="147"/>
      <c r="Q10" s="147"/>
      <c r="R10" s="147"/>
      <c r="S10" s="147"/>
      <c r="T10" s="147"/>
    </row>
    <row r="11" spans="1:23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 x14ac:dyDescent="0.15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3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15">
      <c r="A14" s="16"/>
      <c r="B14" s="160"/>
      <c r="C14" s="162"/>
      <c r="D14" s="162"/>
      <c r="E14" s="162"/>
      <c r="F14" s="162"/>
      <c r="G14" s="149"/>
      <c r="H14" s="16"/>
      <c r="I14" s="16"/>
      <c r="J14" s="16"/>
      <c r="K14" s="16"/>
      <c r="L14" s="16"/>
      <c r="M14" s="151" t="s">
        <v>43</v>
      </c>
      <c r="N14" s="152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1"/>
      <c r="C15" s="163"/>
      <c r="D15" s="163"/>
      <c r="E15" s="163"/>
      <c r="F15" s="163"/>
      <c r="G15" s="150"/>
      <c r="H15" s="16"/>
      <c r="I15" s="16"/>
      <c r="J15" s="16"/>
      <c r="K15" s="16"/>
      <c r="L15" s="16"/>
      <c r="M15" s="157" t="s">
        <v>44</v>
      </c>
      <c r="N15" s="158"/>
      <c r="O15" s="145"/>
      <c r="P15" s="146"/>
      <c r="Q15" s="146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81" t="s">
        <v>45</v>
      </c>
      <c r="N16" s="182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4" t="s">
        <v>58</v>
      </c>
      <c r="B18" s="164"/>
      <c r="C18" s="164"/>
      <c r="D18" s="164"/>
      <c r="E18" s="164"/>
      <c r="F18" s="164"/>
      <c r="G18" s="164"/>
      <c r="H18" s="16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65" t="s">
        <v>0</v>
      </c>
      <c r="B19" s="166"/>
      <c r="C19" s="166"/>
      <c r="D19" s="167"/>
      <c r="E19" s="134" t="s">
        <v>1</v>
      </c>
      <c r="F19" s="189" t="s">
        <v>39</v>
      </c>
      <c r="G19" s="190"/>
      <c r="H19" s="190"/>
      <c r="I19" s="191" t="s">
        <v>2</v>
      </c>
      <c r="J19" s="134" t="s">
        <v>3</v>
      </c>
      <c r="K19" s="134" t="s">
        <v>4</v>
      </c>
      <c r="L19" s="134" t="s">
        <v>5</v>
      </c>
      <c r="M19" s="134" t="s">
        <v>6</v>
      </c>
      <c r="N19" s="134" t="s">
        <v>7</v>
      </c>
      <c r="O19" s="130" t="s">
        <v>8</v>
      </c>
      <c r="P19" s="130" t="s">
        <v>9</v>
      </c>
      <c r="Q19" s="130" t="s">
        <v>10</v>
      </c>
      <c r="R19" s="134" t="s">
        <v>11</v>
      </c>
      <c r="S19" s="134" t="s">
        <v>12</v>
      </c>
      <c r="T19" s="132" t="s">
        <v>13</v>
      </c>
      <c r="U19" s="126" t="s">
        <v>27</v>
      </c>
      <c r="V19" s="127"/>
    </row>
    <row r="20" spans="1:23" ht="19.5" customHeight="1" x14ac:dyDescent="0.15">
      <c r="A20" s="168"/>
      <c r="B20" s="169"/>
      <c r="C20" s="169"/>
      <c r="D20" s="170"/>
      <c r="E20" s="109"/>
      <c r="F20" s="19" t="s">
        <v>43</v>
      </c>
      <c r="G20" s="19" t="s">
        <v>44</v>
      </c>
      <c r="H20" s="38" t="s">
        <v>45</v>
      </c>
      <c r="I20" s="192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 x14ac:dyDescent="0.15">
      <c r="A21" s="113" t="s">
        <v>30</v>
      </c>
      <c r="B21" s="135" t="s">
        <v>90</v>
      </c>
      <c r="C21" s="136"/>
      <c r="D21" s="13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15">
      <c r="A22" s="114"/>
      <c r="B22" s="135" t="s">
        <v>73</v>
      </c>
      <c r="C22" s="136"/>
      <c r="D22" s="137"/>
      <c r="E22" s="75">
        <v>12</v>
      </c>
      <c r="F22" s="116"/>
      <c r="G22" s="116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14"/>
      <c r="B23" s="135" t="s">
        <v>15</v>
      </c>
      <c r="C23" s="136"/>
      <c r="D23" s="137"/>
      <c r="E23" s="75">
        <v>13</v>
      </c>
      <c r="F23" s="112"/>
      <c r="G23" s="112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15">
      <c r="A24" s="114"/>
      <c r="B24" s="135" t="s">
        <v>52</v>
      </c>
      <c r="C24" s="136"/>
      <c r="D24" s="137"/>
      <c r="E24" s="75">
        <v>14</v>
      </c>
      <c r="F24" s="116"/>
      <c r="G24" s="116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14"/>
      <c r="B25" s="135" t="s">
        <v>74</v>
      </c>
      <c r="C25" s="136"/>
      <c r="D25" s="137"/>
      <c r="E25" s="75">
        <v>15</v>
      </c>
      <c r="F25" s="112"/>
      <c r="G25" s="112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15">
      <c r="A26" s="114"/>
      <c r="B26" s="135" t="s">
        <v>53</v>
      </c>
      <c r="C26" s="136"/>
      <c r="D26" s="13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15">
      <c r="A27" s="114"/>
      <c r="B27" s="135" t="s">
        <v>68</v>
      </c>
      <c r="C27" s="136"/>
      <c r="D27" s="13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15">
      <c r="A28" s="114"/>
      <c r="B28" s="135" t="s">
        <v>16</v>
      </c>
      <c r="C28" s="136"/>
      <c r="D28" s="13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14"/>
      <c r="B29" s="135" t="s">
        <v>54</v>
      </c>
      <c r="C29" s="136"/>
      <c r="D29" s="13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15">
      <c r="A30" s="114"/>
      <c r="B30" s="135" t="s">
        <v>17</v>
      </c>
      <c r="C30" s="136"/>
      <c r="D30" s="13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14"/>
      <c r="B31" s="135" t="s">
        <v>33</v>
      </c>
      <c r="C31" s="136"/>
      <c r="D31" s="13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15">
      <c r="A32" s="114"/>
      <c r="B32" s="135" t="s">
        <v>89</v>
      </c>
      <c r="C32" s="136"/>
      <c r="D32" s="13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14"/>
      <c r="B33" s="135" t="s">
        <v>42</v>
      </c>
      <c r="C33" s="136"/>
      <c r="D33" s="13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15">
      <c r="A34" s="114"/>
      <c r="B34" s="124" t="s">
        <v>91</v>
      </c>
      <c r="C34" s="178"/>
      <c r="D34" s="12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14"/>
      <c r="B35" s="135" t="s">
        <v>75</v>
      </c>
      <c r="C35" s="136"/>
      <c r="D35" s="137"/>
      <c r="E35" s="75">
        <v>28</v>
      </c>
      <c r="F35" s="75"/>
      <c r="G35" s="75"/>
      <c r="H35" s="97"/>
      <c r="I35" s="101" t="s">
        <v>97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14</v>
      </c>
    </row>
    <row r="36" spans="1:22" ht="21" customHeight="1" thickBot="1" x14ac:dyDescent="0.2">
      <c r="A36" s="11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15">
      <c r="A37" s="11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15">
      <c r="A38" s="114"/>
      <c r="B38" s="135" t="s">
        <v>19</v>
      </c>
      <c r="C38" s="136"/>
      <c r="D38" s="13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15">
      <c r="A39" s="114"/>
      <c r="B39" s="135" t="s">
        <v>55</v>
      </c>
      <c r="C39" s="136"/>
      <c r="D39" s="13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15">
      <c r="A40" s="114"/>
      <c r="B40" s="135" t="s">
        <v>40</v>
      </c>
      <c r="C40" s="136"/>
      <c r="D40" s="13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2">
      <c r="A41" s="114"/>
      <c r="B41" s="140" t="s">
        <v>80</v>
      </c>
      <c r="C41" s="140"/>
      <c r="D41" s="140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15">
      <c r="A42" s="141" t="s">
        <v>28</v>
      </c>
      <c r="B42" s="142"/>
      <c r="C42" s="142"/>
      <c r="D42" s="142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15">
      <c r="A43" s="113" t="s">
        <v>29</v>
      </c>
      <c r="B43" s="171" t="s">
        <v>32</v>
      </c>
      <c r="C43" s="135" t="s">
        <v>20</v>
      </c>
      <c r="D43" s="13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15">
      <c r="A44" s="114"/>
      <c r="B44" s="118"/>
      <c r="C44" s="124" t="s">
        <v>21</v>
      </c>
      <c r="D44" s="125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15">
      <c r="A45" s="114"/>
      <c r="B45" s="118"/>
      <c r="C45" s="135" t="s">
        <v>56</v>
      </c>
      <c r="D45" s="13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15">
      <c r="A46" s="114"/>
      <c r="B46" s="118"/>
      <c r="C46" s="135" t="s">
        <v>22</v>
      </c>
      <c r="D46" s="13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15">
      <c r="A47" s="114"/>
      <c r="B47" s="118"/>
      <c r="C47" s="124" t="s">
        <v>63</v>
      </c>
      <c r="D47" s="125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15">
      <c r="A48" s="114"/>
      <c r="B48" s="118"/>
      <c r="C48" s="124" t="s">
        <v>76</v>
      </c>
      <c r="D48" s="125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15">
      <c r="A49" s="114"/>
      <c r="B49" s="118"/>
      <c r="C49" s="120" t="s">
        <v>84</v>
      </c>
      <c r="D49" s="121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1" customHeight="1" thickBot="1" x14ac:dyDescent="0.2">
      <c r="A50" s="114"/>
      <c r="B50" s="172"/>
      <c r="C50" s="173" t="s">
        <v>85</v>
      </c>
      <c r="D50" s="174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15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15">
      <c r="A52" s="114"/>
      <c r="B52" s="118"/>
      <c r="C52" s="109"/>
      <c r="D52" s="15" t="s">
        <v>24</v>
      </c>
      <c r="E52" s="112"/>
      <c r="F52" s="122" t="s">
        <v>47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15">
      <c r="A53" s="114"/>
      <c r="B53" s="118"/>
      <c r="C53" s="110" t="s">
        <v>50</v>
      </c>
      <c r="D53" s="14" t="s">
        <v>23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15">
      <c r="A54" s="114"/>
      <c r="B54" s="118"/>
      <c r="C54" s="109"/>
      <c r="D54" s="15" t="s">
        <v>24</v>
      </c>
      <c r="E54" s="112"/>
      <c r="F54" s="122" t="s">
        <v>47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15">
      <c r="A55" s="114"/>
      <c r="B55" s="118"/>
      <c r="C55" s="105" t="s">
        <v>49</v>
      </c>
      <c r="D55" s="15" t="s">
        <v>23</v>
      </c>
      <c r="E55" s="11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15">
      <c r="A56" s="114"/>
      <c r="B56" s="119"/>
      <c r="C56" s="105"/>
      <c r="D56" s="15" t="s">
        <v>24</v>
      </c>
      <c r="E56" s="112"/>
      <c r="F56" s="122" t="s">
        <v>86</v>
      </c>
      <c r="G56" s="123"/>
      <c r="H56" s="123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15">
      <c r="A57" s="115"/>
      <c r="B57" s="105" t="s">
        <v>78</v>
      </c>
      <c r="C57" s="105"/>
      <c r="D57" s="105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2">
      <c r="A58" s="106" t="s">
        <v>26</v>
      </c>
      <c r="B58" s="107"/>
      <c r="C58" s="107"/>
      <c r="D58" s="107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1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7"/>
    </row>
    <row r="3" spans="1:23" ht="22.5" customHeight="1" x14ac:dyDescent="0.15">
      <c r="A3" s="154" t="s">
        <v>88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0"/>
    </row>
    <row r="4" spans="1:23" ht="12" customHeight="1" x14ac:dyDescent="0.15">
      <c r="A4" s="8"/>
    </row>
    <row r="5" spans="1:23" ht="22.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 x14ac:dyDescent="0.15">
      <c r="A6" s="9"/>
    </row>
    <row r="7" spans="1:23" ht="18.75" customHeight="1" x14ac:dyDescent="0.15">
      <c r="M7" s="148" t="s">
        <v>34</v>
      </c>
      <c r="N7" s="148"/>
      <c r="O7" s="147"/>
      <c r="P7" s="147"/>
      <c r="Q7" s="147"/>
      <c r="R7" s="147"/>
      <c r="S7" s="147"/>
      <c r="T7" s="147"/>
    </row>
    <row r="8" spans="1:23" ht="18.75" customHeight="1" x14ac:dyDescent="0.15">
      <c r="M8" s="144" t="s">
        <v>35</v>
      </c>
      <c r="N8" s="144"/>
      <c r="O8" s="147"/>
      <c r="P8" s="147"/>
      <c r="Q8" s="147"/>
      <c r="R8" s="147"/>
      <c r="S8" s="147"/>
      <c r="T8" s="147"/>
    </row>
    <row r="9" spans="1:23" ht="18.75" customHeight="1" x14ac:dyDescent="0.15">
      <c r="M9" s="144" t="s">
        <v>36</v>
      </c>
      <c r="N9" s="144"/>
      <c r="O9" s="147"/>
      <c r="P9" s="147"/>
      <c r="Q9" s="147"/>
      <c r="R9" s="147"/>
      <c r="S9" s="147"/>
      <c r="T9" s="147"/>
    </row>
    <row r="10" spans="1:23" ht="18.75" customHeight="1" x14ac:dyDescent="0.15">
      <c r="M10" s="144" t="s">
        <v>37</v>
      </c>
      <c r="N10" s="144"/>
      <c r="O10" s="147"/>
      <c r="P10" s="147"/>
      <c r="Q10" s="147"/>
      <c r="R10" s="147"/>
      <c r="S10" s="147"/>
      <c r="T10" s="147"/>
    </row>
    <row r="11" spans="1:23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 x14ac:dyDescent="0.15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3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15">
      <c r="A14" s="16"/>
      <c r="B14" s="160"/>
      <c r="C14" s="162"/>
      <c r="D14" s="162"/>
      <c r="E14" s="162"/>
      <c r="F14" s="162"/>
      <c r="G14" s="149"/>
      <c r="H14" s="16"/>
      <c r="I14" s="16"/>
      <c r="J14" s="16"/>
      <c r="K14" s="16"/>
      <c r="L14" s="16"/>
      <c r="M14" s="195" t="s">
        <v>64</v>
      </c>
      <c r="N14" s="196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1"/>
      <c r="C15" s="163"/>
      <c r="D15" s="163"/>
      <c r="E15" s="163"/>
      <c r="F15" s="163"/>
      <c r="G15" s="150"/>
      <c r="H15" s="16"/>
      <c r="I15" s="16"/>
      <c r="J15" s="16"/>
      <c r="K15" s="16"/>
      <c r="L15" s="16"/>
      <c r="M15" s="157" t="s">
        <v>65</v>
      </c>
      <c r="N15" s="158"/>
      <c r="O15" s="145"/>
      <c r="P15" s="146"/>
      <c r="Q15" s="146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3" t="s">
        <v>66</v>
      </c>
      <c r="N16" s="194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64" t="s">
        <v>58</v>
      </c>
      <c r="B18" s="164"/>
      <c r="C18" s="164"/>
      <c r="D18" s="164"/>
      <c r="E18" s="164"/>
      <c r="F18" s="164"/>
      <c r="G18" s="164"/>
      <c r="H18" s="16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65" t="s">
        <v>0</v>
      </c>
      <c r="B19" s="166"/>
      <c r="C19" s="166"/>
      <c r="D19" s="167"/>
      <c r="E19" s="134" t="s">
        <v>1</v>
      </c>
      <c r="F19" s="189" t="s">
        <v>39</v>
      </c>
      <c r="G19" s="190"/>
      <c r="H19" s="190"/>
      <c r="I19" s="191" t="s">
        <v>2</v>
      </c>
      <c r="J19" s="134" t="s">
        <v>3</v>
      </c>
      <c r="K19" s="134" t="s">
        <v>4</v>
      </c>
      <c r="L19" s="134" t="s">
        <v>5</v>
      </c>
      <c r="M19" s="134" t="s">
        <v>6</v>
      </c>
      <c r="N19" s="134" t="s">
        <v>7</v>
      </c>
      <c r="O19" s="130" t="s">
        <v>8</v>
      </c>
      <c r="P19" s="130" t="s">
        <v>9</v>
      </c>
      <c r="Q19" s="130" t="s">
        <v>10</v>
      </c>
      <c r="R19" s="134" t="s">
        <v>11</v>
      </c>
      <c r="S19" s="134" t="s">
        <v>12</v>
      </c>
      <c r="T19" s="132" t="s">
        <v>13</v>
      </c>
      <c r="U19" s="126" t="s">
        <v>27</v>
      </c>
      <c r="V19" s="127"/>
    </row>
    <row r="20" spans="1:23" ht="19.5" customHeight="1" x14ac:dyDescent="0.15">
      <c r="A20" s="168"/>
      <c r="B20" s="169"/>
      <c r="C20" s="169"/>
      <c r="D20" s="170"/>
      <c r="E20" s="109"/>
      <c r="F20" s="87" t="s">
        <v>81</v>
      </c>
      <c r="G20" s="87" t="s">
        <v>82</v>
      </c>
      <c r="H20" s="88" t="s">
        <v>83</v>
      </c>
      <c r="I20" s="192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 x14ac:dyDescent="0.15">
      <c r="A21" s="113" t="s">
        <v>30</v>
      </c>
      <c r="B21" s="135" t="s">
        <v>90</v>
      </c>
      <c r="C21" s="136"/>
      <c r="D21" s="137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15">
      <c r="A22" s="114"/>
      <c r="B22" s="135" t="s">
        <v>73</v>
      </c>
      <c r="C22" s="136"/>
      <c r="D22" s="137"/>
      <c r="E22" s="75">
        <v>12</v>
      </c>
      <c r="F22" s="116"/>
      <c r="G22" s="116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14"/>
      <c r="B23" s="135" t="s">
        <v>15</v>
      </c>
      <c r="C23" s="136"/>
      <c r="D23" s="137"/>
      <c r="E23" s="75">
        <v>13</v>
      </c>
      <c r="F23" s="112"/>
      <c r="G23" s="112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15">
      <c r="A24" s="114"/>
      <c r="B24" s="135" t="s">
        <v>52</v>
      </c>
      <c r="C24" s="136"/>
      <c r="D24" s="137"/>
      <c r="E24" s="75">
        <v>14</v>
      </c>
      <c r="F24" s="116"/>
      <c r="G24" s="116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14"/>
      <c r="B25" s="135" t="s">
        <v>74</v>
      </c>
      <c r="C25" s="136"/>
      <c r="D25" s="137"/>
      <c r="E25" s="75">
        <v>15</v>
      </c>
      <c r="F25" s="112"/>
      <c r="G25" s="112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15">
      <c r="A26" s="114"/>
      <c r="B26" s="135" t="s">
        <v>53</v>
      </c>
      <c r="C26" s="136"/>
      <c r="D26" s="137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15">
      <c r="A27" s="114"/>
      <c r="B27" s="135" t="s">
        <v>68</v>
      </c>
      <c r="C27" s="136"/>
      <c r="D27" s="137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15">
      <c r="A28" s="114"/>
      <c r="B28" s="135" t="s">
        <v>16</v>
      </c>
      <c r="C28" s="136"/>
      <c r="D28" s="137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15">
      <c r="A29" s="114"/>
      <c r="B29" s="135" t="s">
        <v>54</v>
      </c>
      <c r="C29" s="136"/>
      <c r="D29" s="13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15">
      <c r="A30" s="114"/>
      <c r="B30" s="135" t="s">
        <v>17</v>
      </c>
      <c r="C30" s="136"/>
      <c r="D30" s="137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14"/>
      <c r="B31" s="135" t="s">
        <v>33</v>
      </c>
      <c r="C31" s="136"/>
      <c r="D31" s="137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15">
      <c r="A32" s="114"/>
      <c r="B32" s="135" t="s">
        <v>89</v>
      </c>
      <c r="C32" s="136"/>
      <c r="D32" s="13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15">
      <c r="A33" s="114"/>
      <c r="B33" s="135" t="s">
        <v>42</v>
      </c>
      <c r="C33" s="136"/>
      <c r="D33" s="137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15">
      <c r="A34" s="114"/>
      <c r="B34" s="124" t="s">
        <v>91</v>
      </c>
      <c r="C34" s="178"/>
      <c r="D34" s="125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15">
      <c r="A35" s="114"/>
      <c r="B35" s="135" t="s">
        <v>75</v>
      </c>
      <c r="C35" s="136"/>
      <c r="D35" s="137"/>
      <c r="E35" s="75">
        <v>28</v>
      </c>
      <c r="F35" s="75"/>
      <c r="G35" s="75"/>
      <c r="H35" s="97"/>
      <c r="I35" s="101" t="s">
        <v>97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14</v>
      </c>
    </row>
    <row r="36" spans="1:22" ht="21" customHeight="1" thickBot="1" x14ac:dyDescent="0.2">
      <c r="A36" s="11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15">
      <c r="A37" s="11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15">
      <c r="A38" s="114"/>
      <c r="B38" s="135" t="s">
        <v>19</v>
      </c>
      <c r="C38" s="136"/>
      <c r="D38" s="137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15">
      <c r="A39" s="114"/>
      <c r="B39" s="135" t="s">
        <v>55</v>
      </c>
      <c r="C39" s="136"/>
      <c r="D39" s="137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15">
      <c r="A40" s="114"/>
      <c r="B40" s="135" t="s">
        <v>40</v>
      </c>
      <c r="C40" s="136"/>
      <c r="D40" s="137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2">
      <c r="A41" s="115"/>
      <c r="B41" s="140" t="s">
        <v>80</v>
      </c>
      <c r="C41" s="140"/>
      <c r="D41" s="140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15">
      <c r="A42" s="141" t="s">
        <v>28</v>
      </c>
      <c r="B42" s="142"/>
      <c r="C42" s="142"/>
      <c r="D42" s="142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15">
      <c r="A43" s="113" t="s">
        <v>29</v>
      </c>
      <c r="B43" s="171" t="s">
        <v>32</v>
      </c>
      <c r="C43" s="135" t="s">
        <v>20</v>
      </c>
      <c r="D43" s="137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15">
      <c r="A44" s="114"/>
      <c r="B44" s="118"/>
      <c r="C44" s="124" t="s">
        <v>21</v>
      </c>
      <c r="D44" s="125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15">
      <c r="A45" s="114"/>
      <c r="B45" s="118"/>
      <c r="C45" s="135" t="s">
        <v>56</v>
      </c>
      <c r="D45" s="137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15">
      <c r="A46" s="114"/>
      <c r="B46" s="118"/>
      <c r="C46" s="135" t="s">
        <v>22</v>
      </c>
      <c r="D46" s="137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15">
      <c r="A47" s="114"/>
      <c r="B47" s="118"/>
      <c r="C47" s="124" t="s">
        <v>63</v>
      </c>
      <c r="D47" s="125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15">
      <c r="A48" s="114"/>
      <c r="B48" s="118"/>
      <c r="C48" s="124" t="s">
        <v>76</v>
      </c>
      <c r="D48" s="125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15">
      <c r="A49" s="114"/>
      <c r="B49" s="118"/>
      <c r="C49" s="120" t="s">
        <v>84</v>
      </c>
      <c r="D49" s="121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2">
      <c r="A50" s="114"/>
      <c r="B50" s="172"/>
      <c r="C50" s="173" t="s">
        <v>85</v>
      </c>
      <c r="D50" s="174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15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15">
      <c r="A52" s="114"/>
      <c r="B52" s="118"/>
      <c r="C52" s="109"/>
      <c r="D52" s="15" t="s">
        <v>24</v>
      </c>
      <c r="E52" s="112"/>
      <c r="F52" s="122" t="s">
        <v>47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15">
      <c r="A53" s="114"/>
      <c r="B53" s="118"/>
      <c r="C53" s="110" t="s">
        <v>50</v>
      </c>
      <c r="D53" s="14" t="s">
        <v>23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15">
      <c r="A54" s="114"/>
      <c r="B54" s="118"/>
      <c r="C54" s="109"/>
      <c r="D54" s="15" t="s">
        <v>24</v>
      </c>
      <c r="E54" s="112"/>
      <c r="F54" s="122" t="s">
        <v>47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15">
      <c r="A55" s="114"/>
      <c r="B55" s="118"/>
      <c r="C55" s="105" t="s">
        <v>49</v>
      </c>
      <c r="D55" s="15" t="s">
        <v>23</v>
      </c>
      <c r="E55" s="11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15">
      <c r="A56" s="114"/>
      <c r="B56" s="119"/>
      <c r="C56" s="105"/>
      <c r="D56" s="15" t="s">
        <v>24</v>
      </c>
      <c r="E56" s="112"/>
      <c r="F56" s="122" t="s">
        <v>86</v>
      </c>
      <c r="G56" s="123"/>
      <c r="H56" s="123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15">
      <c r="A57" s="115"/>
      <c r="B57" s="105" t="s">
        <v>78</v>
      </c>
      <c r="C57" s="105"/>
      <c r="D57" s="105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2">
      <c r="A58" s="106" t="s">
        <v>26</v>
      </c>
      <c r="B58" s="107"/>
      <c r="C58" s="107"/>
      <c r="D58" s="107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1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zoomScale="80" zoomScaleNormal="100" zoomScaleSheetLayoutView="80" workbookViewId="0">
      <selection activeCell="A11" sqref="A11:T1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15">
      <c r="M2" s="7"/>
    </row>
    <row r="3" spans="1:22" ht="22.5" customHeight="1" x14ac:dyDescent="0.15">
      <c r="A3" s="213">
        <v>45954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0"/>
    </row>
    <row r="4" spans="1:22" ht="12" customHeight="1" x14ac:dyDescent="0.15">
      <c r="A4" s="8"/>
    </row>
    <row r="5" spans="1:22" ht="22.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0"/>
    </row>
    <row r="6" spans="1:22" ht="18" customHeight="1" x14ac:dyDescent="0.15">
      <c r="A6" s="9"/>
    </row>
    <row r="7" spans="1:22" ht="18.75" customHeight="1" x14ac:dyDescent="0.15">
      <c r="K7" s="148" t="s">
        <v>34</v>
      </c>
      <c r="L7" s="148"/>
      <c r="M7" s="147"/>
      <c r="N7" s="147"/>
      <c r="O7" s="147"/>
      <c r="P7" s="147"/>
      <c r="Q7" s="147"/>
      <c r="R7" s="147"/>
    </row>
    <row r="8" spans="1:22" ht="18.75" customHeight="1" x14ac:dyDescent="0.15">
      <c r="K8" s="144" t="s">
        <v>35</v>
      </c>
      <c r="L8" s="144"/>
      <c r="M8" s="147" t="s">
        <v>98</v>
      </c>
      <c r="N8" s="147"/>
      <c r="O8" s="147"/>
      <c r="P8" s="147"/>
      <c r="Q8" s="147"/>
      <c r="R8" s="147"/>
    </row>
    <row r="9" spans="1:22" ht="18.75" customHeight="1" x14ac:dyDescent="0.15">
      <c r="K9" s="144" t="s">
        <v>36</v>
      </c>
      <c r="L9" s="144"/>
      <c r="M9" s="147" t="s">
        <v>99</v>
      </c>
      <c r="N9" s="147"/>
      <c r="O9" s="147"/>
      <c r="P9" s="147"/>
      <c r="Q9" s="147"/>
      <c r="R9" s="147"/>
    </row>
    <row r="10" spans="1:22" ht="18.75" customHeight="1" x14ac:dyDescent="0.15">
      <c r="K10" s="144" t="s">
        <v>37</v>
      </c>
      <c r="L10" s="144"/>
      <c r="M10" s="147" t="s">
        <v>100</v>
      </c>
      <c r="N10" s="147"/>
      <c r="O10" s="147"/>
      <c r="P10" s="147"/>
      <c r="Q10" s="147"/>
      <c r="R10" s="147"/>
    </row>
    <row r="11" spans="1:22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20"/>
      <c r="V11" s="20"/>
    </row>
    <row r="12" spans="1:22" ht="27.75" customHeight="1" x14ac:dyDescent="0.15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2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20"/>
      <c r="H13" s="20"/>
      <c r="I13" s="20"/>
      <c r="J13" s="159" t="s">
        <v>61</v>
      </c>
      <c r="K13" s="159"/>
      <c r="L13" s="159"/>
      <c r="M13" s="159"/>
      <c r="N13" s="159"/>
      <c r="O13" s="159"/>
      <c r="P13" s="159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60">
        <v>4</v>
      </c>
      <c r="C14" s="162">
        <v>5</v>
      </c>
      <c r="D14" s="162">
        <v>0</v>
      </c>
      <c r="E14" s="162">
        <v>2</v>
      </c>
      <c r="F14" s="162">
        <v>9</v>
      </c>
      <c r="G14" s="149">
        <v>8</v>
      </c>
      <c r="H14" s="16"/>
      <c r="I14" s="16"/>
      <c r="J14" s="16"/>
      <c r="K14" s="201" t="s">
        <v>62</v>
      </c>
      <c r="L14" s="202"/>
      <c r="M14" s="203">
        <v>104</v>
      </c>
      <c r="N14" s="204"/>
      <c r="O14" s="204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61"/>
      <c r="C15" s="163"/>
      <c r="D15" s="163"/>
      <c r="E15" s="163"/>
      <c r="F15" s="163"/>
      <c r="G15" s="150"/>
      <c r="H15" s="16"/>
      <c r="I15" s="16"/>
      <c r="J15" s="16"/>
      <c r="K15" s="143"/>
      <c r="L15" s="143"/>
      <c r="M15" s="197"/>
      <c r="N15" s="197"/>
      <c r="O15" s="197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43"/>
      <c r="L17" s="143"/>
      <c r="M17" s="197"/>
      <c r="N17" s="197"/>
      <c r="O17" s="197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64" t="s">
        <v>58</v>
      </c>
      <c r="B18" s="164"/>
      <c r="C18" s="164"/>
      <c r="D18" s="164"/>
      <c r="E18" s="164"/>
      <c r="F18" s="164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65" t="s">
        <v>0</v>
      </c>
      <c r="B19" s="166"/>
      <c r="C19" s="166"/>
      <c r="D19" s="167"/>
      <c r="E19" s="134" t="s">
        <v>1</v>
      </c>
      <c r="F19" s="205" t="s">
        <v>39</v>
      </c>
      <c r="G19" s="191" t="s">
        <v>2</v>
      </c>
      <c r="H19" s="134" t="s">
        <v>3</v>
      </c>
      <c r="I19" s="134" t="s">
        <v>4</v>
      </c>
      <c r="J19" s="134" t="s">
        <v>5</v>
      </c>
      <c r="K19" s="134" t="s">
        <v>6</v>
      </c>
      <c r="L19" s="134" t="s">
        <v>7</v>
      </c>
      <c r="M19" s="130" t="s">
        <v>8</v>
      </c>
      <c r="N19" s="130" t="s">
        <v>9</v>
      </c>
      <c r="O19" s="130" t="s">
        <v>10</v>
      </c>
      <c r="P19" s="134" t="s">
        <v>11</v>
      </c>
      <c r="Q19" s="134" t="s">
        <v>12</v>
      </c>
      <c r="R19" s="132" t="s">
        <v>13</v>
      </c>
      <c r="S19" s="126" t="s">
        <v>27</v>
      </c>
      <c r="T19" s="127"/>
    </row>
    <row r="20" spans="1:21" ht="19.5" customHeight="1" x14ac:dyDescent="0.15">
      <c r="A20" s="168"/>
      <c r="B20" s="169"/>
      <c r="C20" s="169"/>
      <c r="D20" s="170"/>
      <c r="E20" s="109"/>
      <c r="F20" s="206"/>
      <c r="G20" s="192"/>
      <c r="H20" s="109"/>
      <c r="I20" s="109"/>
      <c r="J20" s="109"/>
      <c r="K20" s="109"/>
      <c r="L20" s="109"/>
      <c r="M20" s="131"/>
      <c r="N20" s="131"/>
      <c r="O20" s="131"/>
      <c r="P20" s="109"/>
      <c r="Q20" s="109"/>
      <c r="R20" s="133"/>
      <c r="S20" s="128"/>
      <c r="T20" s="129"/>
    </row>
    <row r="21" spans="1:21" ht="21" customHeight="1" x14ac:dyDescent="0.15">
      <c r="A21" s="113" t="s">
        <v>30</v>
      </c>
      <c r="B21" s="135" t="s">
        <v>90</v>
      </c>
      <c r="C21" s="136"/>
      <c r="D21" s="137"/>
      <c r="E21" s="75">
        <v>11</v>
      </c>
      <c r="F21" s="97">
        <v>80</v>
      </c>
      <c r="G21" s="44"/>
      <c r="H21" s="3"/>
      <c r="I21" s="3">
        <v>1</v>
      </c>
      <c r="J21" s="3"/>
      <c r="K21" s="3"/>
      <c r="L21" s="3"/>
      <c r="M21" s="3"/>
      <c r="N21" s="3">
        <v>1</v>
      </c>
      <c r="O21" s="3"/>
      <c r="P21" s="3"/>
      <c r="Q21" s="3"/>
      <c r="R21" s="58"/>
      <c r="S21" s="51">
        <f>SUM(G21:R21)</f>
        <v>2</v>
      </c>
      <c r="T21" s="1" t="s">
        <v>14</v>
      </c>
    </row>
    <row r="22" spans="1:21" ht="21" customHeight="1" x14ac:dyDescent="0.15">
      <c r="A22" s="114"/>
      <c r="B22" s="135" t="s">
        <v>73</v>
      </c>
      <c r="C22" s="136"/>
      <c r="D22" s="137"/>
      <c r="E22" s="75">
        <v>12</v>
      </c>
      <c r="F22" s="179">
        <v>80</v>
      </c>
      <c r="G22" s="44"/>
      <c r="H22" s="3"/>
      <c r="I22" s="3">
        <v>1</v>
      </c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1</v>
      </c>
      <c r="T22" s="1" t="s">
        <v>14</v>
      </c>
    </row>
    <row r="23" spans="1:21" ht="21" customHeight="1" x14ac:dyDescent="0.15">
      <c r="A23" s="114"/>
      <c r="B23" s="135" t="s">
        <v>15</v>
      </c>
      <c r="C23" s="136"/>
      <c r="D23" s="137"/>
      <c r="E23" s="75">
        <v>13</v>
      </c>
      <c r="F23" s="180"/>
      <c r="G23" s="44">
        <v>1</v>
      </c>
      <c r="H23" s="3"/>
      <c r="I23" s="3"/>
      <c r="J23" s="3"/>
      <c r="K23" s="3"/>
      <c r="L23" s="3">
        <v>1</v>
      </c>
      <c r="M23" s="3"/>
      <c r="N23" s="3"/>
      <c r="O23" s="3"/>
      <c r="P23" s="3">
        <v>1</v>
      </c>
      <c r="Q23" s="3"/>
      <c r="R23" s="58"/>
      <c r="S23" s="51">
        <f t="shared" si="0"/>
        <v>3</v>
      </c>
      <c r="T23" s="1" t="s">
        <v>14</v>
      </c>
    </row>
    <row r="24" spans="1:21" ht="21" customHeight="1" x14ac:dyDescent="0.15">
      <c r="A24" s="114"/>
      <c r="B24" s="135" t="s">
        <v>52</v>
      </c>
      <c r="C24" s="136"/>
      <c r="D24" s="137"/>
      <c r="E24" s="75">
        <v>14</v>
      </c>
      <c r="F24" s="179">
        <v>80</v>
      </c>
      <c r="G24" s="44"/>
      <c r="H24" s="3"/>
      <c r="I24" s="3"/>
      <c r="J24" s="3"/>
      <c r="K24" s="3"/>
      <c r="L24" s="3"/>
      <c r="M24" s="3"/>
      <c r="N24" s="3"/>
      <c r="O24" s="3"/>
      <c r="P24" s="3"/>
      <c r="Q24" s="3">
        <v>1</v>
      </c>
      <c r="R24" s="58"/>
      <c r="S24" s="51">
        <f t="shared" si="0"/>
        <v>1</v>
      </c>
      <c r="T24" s="1" t="s">
        <v>14</v>
      </c>
    </row>
    <row r="25" spans="1:21" ht="21" customHeight="1" x14ac:dyDescent="0.15">
      <c r="A25" s="114"/>
      <c r="B25" s="135" t="s">
        <v>74</v>
      </c>
      <c r="C25" s="136"/>
      <c r="D25" s="137"/>
      <c r="E25" s="75">
        <v>15</v>
      </c>
      <c r="F25" s="180"/>
      <c r="G25" s="44"/>
      <c r="H25" s="3">
        <v>1</v>
      </c>
      <c r="I25" s="3"/>
      <c r="J25" s="3"/>
      <c r="K25" s="3"/>
      <c r="L25" s="3"/>
      <c r="M25" s="3"/>
      <c r="N25" s="3">
        <v>1</v>
      </c>
      <c r="O25" s="3"/>
      <c r="P25" s="3"/>
      <c r="Q25" s="3"/>
      <c r="R25" s="58">
        <v>1</v>
      </c>
      <c r="S25" s="51">
        <f t="shared" si="0"/>
        <v>3</v>
      </c>
      <c r="T25" s="1" t="s">
        <v>14</v>
      </c>
    </row>
    <row r="26" spans="1:21" ht="21" customHeight="1" x14ac:dyDescent="0.15">
      <c r="A26" s="114"/>
      <c r="B26" s="135" t="s">
        <v>53</v>
      </c>
      <c r="C26" s="136"/>
      <c r="D26" s="137"/>
      <c r="E26" s="75">
        <v>16</v>
      </c>
      <c r="F26" s="97">
        <v>80</v>
      </c>
      <c r="G26" s="44">
        <v>1</v>
      </c>
      <c r="H26" s="3"/>
      <c r="I26" s="3"/>
      <c r="J26" s="3"/>
      <c r="K26" s="3"/>
      <c r="L26" s="3">
        <v>1</v>
      </c>
      <c r="M26" s="3"/>
      <c r="N26" s="3"/>
      <c r="O26" s="3">
        <v>1</v>
      </c>
      <c r="P26" s="3"/>
      <c r="Q26" s="3"/>
      <c r="R26" s="58"/>
      <c r="S26" s="51">
        <f t="shared" si="0"/>
        <v>3</v>
      </c>
      <c r="T26" s="1" t="s">
        <v>14</v>
      </c>
    </row>
    <row r="27" spans="1:21" ht="21" customHeight="1" x14ac:dyDescent="0.15">
      <c r="A27" s="114"/>
      <c r="B27" s="135" t="s">
        <v>68</v>
      </c>
      <c r="C27" s="136"/>
      <c r="D27" s="137"/>
      <c r="E27" s="75">
        <v>17</v>
      </c>
      <c r="F27" s="97">
        <v>80</v>
      </c>
      <c r="G27" s="44"/>
      <c r="H27" s="3">
        <v>1</v>
      </c>
      <c r="I27" s="3"/>
      <c r="J27" s="3">
        <v>1</v>
      </c>
      <c r="K27" s="3"/>
      <c r="L27" s="3"/>
      <c r="M27" s="3">
        <v>1</v>
      </c>
      <c r="N27" s="3"/>
      <c r="O27" s="3"/>
      <c r="P27" s="3">
        <v>1</v>
      </c>
      <c r="Q27" s="3"/>
      <c r="R27" s="58"/>
      <c r="S27" s="51">
        <f t="shared" si="0"/>
        <v>4</v>
      </c>
      <c r="T27" s="1" t="s">
        <v>14</v>
      </c>
    </row>
    <row r="28" spans="1:21" ht="21" customHeight="1" x14ac:dyDescent="0.15">
      <c r="A28" s="114"/>
      <c r="B28" s="135" t="s">
        <v>16</v>
      </c>
      <c r="C28" s="136"/>
      <c r="D28" s="137"/>
      <c r="E28" s="75">
        <v>18</v>
      </c>
      <c r="F28" s="97">
        <v>40</v>
      </c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14"/>
      <c r="B29" s="135" t="s">
        <v>54</v>
      </c>
      <c r="C29" s="136"/>
      <c r="D29" s="137"/>
      <c r="E29" s="75">
        <v>20</v>
      </c>
      <c r="F29" s="97" t="s">
        <v>101</v>
      </c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14"/>
      <c r="B30" s="135" t="s">
        <v>17</v>
      </c>
      <c r="C30" s="136"/>
      <c r="D30" s="137"/>
      <c r="E30" s="75">
        <v>21</v>
      </c>
      <c r="F30" s="97" t="s">
        <v>102</v>
      </c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14"/>
      <c r="B31" s="135" t="s">
        <v>33</v>
      </c>
      <c r="C31" s="136"/>
      <c r="D31" s="137"/>
      <c r="E31" s="75">
        <v>23</v>
      </c>
      <c r="F31" s="97" t="s">
        <v>102</v>
      </c>
      <c r="G31" s="44"/>
      <c r="H31" s="3"/>
      <c r="I31" s="3"/>
      <c r="J31" s="3"/>
      <c r="K31" s="3"/>
      <c r="L31" s="3"/>
      <c r="M31" s="3">
        <v>1</v>
      </c>
      <c r="N31" s="3"/>
      <c r="O31" s="3"/>
      <c r="P31" s="3"/>
      <c r="Q31" s="3"/>
      <c r="R31" s="58"/>
      <c r="S31" s="51">
        <f t="shared" si="0"/>
        <v>1</v>
      </c>
      <c r="T31" s="1" t="s">
        <v>14</v>
      </c>
    </row>
    <row r="32" spans="1:21" ht="21" customHeight="1" x14ac:dyDescent="0.15">
      <c r="A32" s="114"/>
      <c r="B32" s="135" t="s">
        <v>89</v>
      </c>
      <c r="C32" s="136"/>
      <c r="D32" s="137"/>
      <c r="E32" s="75">
        <v>24</v>
      </c>
      <c r="F32" s="97" t="s">
        <v>102</v>
      </c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14"/>
      <c r="B33" s="135" t="s">
        <v>42</v>
      </c>
      <c r="C33" s="136"/>
      <c r="D33" s="137"/>
      <c r="E33" s="75">
        <v>25</v>
      </c>
      <c r="F33" s="97" t="s">
        <v>102</v>
      </c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14"/>
      <c r="B34" s="124" t="s">
        <v>91</v>
      </c>
      <c r="C34" s="178"/>
      <c r="D34" s="125"/>
      <c r="E34" s="75">
        <v>26</v>
      </c>
      <c r="F34" s="97" t="s">
        <v>102</v>
      </c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14"/>
      <c r="B35" s="198" t="s">
        <v>75</v>
      </c>
      <c r="C35" s="199"/>
      <c r="D35" s="200"/>
      <c r="E35" s="74">
        <v>28</v>
      </c>
      <c r="F35" s="97"/>
      <c r="G35" s="101" t="s">
        <v>97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3"/>
      <c r="S35" s="52">
        <f>SUM(G35:R35)</f>
        <v>0</v>
      </c>
      <c r="T35" s="27" t="s">
        <v>14</v>
      </c>
    </row>
    <row r="36" spans="1:20" ht="21" customHeight="1" thickBot="1" x14ac:dyDescent="0.2">
      <c r="A36" s="114"/>
      <c r="B36" s="140" t="s">
        <v>79</v>
      </c>
      <c r="C36" s="140"/>
      <c r="D36" s="140"/>
      <c r="E36" s="5" t="s">
        <v>51</v>
      </c>
      <c r="F36" s="97" t="s">
        <v>51</v>
      </c>
      <c r="G36" s="81">
        <f>SUM(G21:G35)</f>
        <v>2</v>
      </c>
      <c r="H36" s="79">
        <f>SUM(H21:H35)</f>
        <v>2</v>
      </c>
      <c r="I36" s="79">
        <f t="shared" ref="I36:Q36" si="3">SUM(I21:I35)</f>
        <v>2</v>
      </c>
      <c r="J36" s="79">
        <f t="shared" si="3"/>
        <v>1</v>
      </c>
      <c r="K36" s="79">
        <f t="shared" si="3"/>
        <v>0</v>
      </c>
      <c r="L36" s="79">
        <f t="shared" si="3"/>
        <v>2</v>
      </c>
      <c r="M36" s="79">
        <f>SUM(M21:M35)</f>
        <v>2</v>
      </c>
      <c r="N36" s="79">
        <f t="shared" si="3"/>
        <v>2</v>
      </c>
      <c r="O36" s="79">
        <f t="shared" si="3"/>
        <v>1</v>
      </c>
      <c r="P36" s="79">
        <f t="shared" si="3"/>
        <v>2</v>
      </c>
      <c r="Q36" s="79">
        <f t="shared" si="3"/>
        <v>1</v>
      </c>
      <c r="R36" s="80">
        <f>SUM(R21:R35)</f>
        <v>1</v>
      </c>
      <c r="S36" s="52">
        <f>SUM(G36:R36)</f>
        <v>18</v>
      </c>
      <c r="T36" s="27" t="s">
        <v>14</v>
      </c>
    </row>
    <row r="37" spans="1:20" ht="21" customHeight="1" x14ac:dyDescent="0.15">
      <c r="A37" s="114"/>
      <c r="B37" s="175" t="s">
        <v>18</v>
      </c>
      <c r="C37" s="176"/>
      <c r="D37" s="177"/>
      <c r="E37" s="28">
        <v>83</v>
      </c>
      <c r="F37" s="40">
        <v>110</v>
      </c>
      <c r="G37" s="46"/>
      <c r="H37" s="29"/>
      <c r="I37" s="29"/>
      <c r="J37" s="29">
        <v>1</v>
      </c>
      <c r="K37" s="29"/>
      <c r="L37" s="29"/>
      <c r="M37" s="29"/>
      <c r="N37" s="29">
        <v>1</v>
      </c>
      <c r="O37" s="29"/>
      <c r="P37" s="29"/>
      <c r="Q37" s="29"/>
      <c r="R37" s="60">
        <v>1</v>
      </c>
      <c r="S37" s="53">
        <f t="shared" si="0"/>
        <v>3</v>
      </c>
      <c r="T37" s="30" t="s">
        <v>14</v>
      </c>
    </row>
    <row r="38" spans="1:20" ht="21" customHeight="1" x14ac:dyDescent="0.15">
      <c r="A38" s="114"/>
      <c r="B38" s="135" t="s">
        <v>19</v>
      </c>
      <c r="C38" s="136"/>
      <c r="D38" s="137"/>
      <c r="E38" s="75">
        <v>84</v>
      </c>
      <c r="F38" s="97">
        <v>250</v>
      </c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14"/>
      <c r="B39" s="135" t="s">
        <v>55</v>
      </c>
      <c r="C39" s="136"/>
      <c r="D39" s="137"/>
      <c r="E39" s="75">
        <v>85</v>
      </c>
      <c r="F39" s="97">
        <v>200</v>
      </c>
      <c r="G39" s="44">
        <v>1</v>
      </c>
      <c r="H39" s="3">
        <v>1</v>
      </c>
      <c r="I39" s="3">
        <v>1</v>
      </c>
      <c r="J39" s="3"/>
      <c r="K39" s="3"/>
      <c r="L39" s="3">
        <v>1</v>
      </c>
      <c r="M39" s="3"/>
      <c r="N39" s="3"/>
      <c r="O39" s="3">
        <v>1</v>
      </c>
      <c r="P39" s="3">
        <v>1</v>
      </c>
      <c r="Q39" s="3">
        <v>1</v>
      </c>
      <c r="R39" s="58"/>
      <c r="S39" s="51">
        <f t="shared" si="0"/>
        <v>7</v>
      </c>
      <c r="T39" s="1" t="s">
        <v>14</v>
      </c>
    </row>
    <row r="40" spans="1:20" ht="21" customHeight="1" x14ac:dyDescent="0.15">
      <c r="A40" s="114"/>
      <c r="B40" s="135" t="s">
        <v>40</v>
      </c>
      <c r="C40" s="136"/>
      <c r="D40" s="137"/>
      <c r="E40" s="75">
        <v>86</v>
      </c>
      <c r="F40" s="97">
        <v>220</v>
      </c>
      <c r="G40" s="44"/>
      <c r="H40" s="3"/>
      <c r="I40" s="3"/>
      <c r="J40" s="3"/>
      <c r="K40" s="3"/>
      <c r="L40" s="3"/>
      <c r="M40" s="3">
        <v>1</v>
      </c>
      <c r="N40" s="3"/>
      <c r="O40" s="3"/>
      <c r="P40" s="3"/>
      <c r="Q40" s="3"/>
      <c r="R40" s="58"/>
      <c r="S40" s="51">
        <f>SUM(G40:R40)</f>
        <v>1</v>
      </c>
      <c r="T40" s="1" t="s">
        <v>14</v>
      </c>
    </row>
    <row r="41" spans="1:20" ht="21" customHeight="1" thickBot="1" x14ac:dyDescent="0.2">
      <c r="A41" s="114"/>
      <c r="B41" s="140" t="s">
        <v>80</v>
      </c>
      <c r="C41" s="140"/>
      <c r="D41" s="140"/>
      <c r="E41" s="75" t="s">
        <v>51</v>
      </c>
      <c r="F41" s="97" t="s">
        <v>51</v>
      </c>
      <c r="G41" s="81">
        <f>SUM(G37:G40)</f>
        <v>1</v>
      </c>
      <c r="H41" s="79">
        <f t="shared" ref="H41:Q41" si="4">SUM(H37:H40)</f>
        <v>1</v>
      </c>
      <c r="I41" s="79">
        <f>SUM(I37:I40)</f>
        <v>1</v>
      </c>
      <c r="J41" s="79">
        <f t="shared" si="4"/>
        <v>1</v>
      </c>
      <c r="K41" s="79">
        <f t="shared" si="4"/>
        <v>0</v>
      </c>
      <c r="L41" s="79">
        <f>SUM(L37:L40)</f>
        <v>1</v>
      </c>
      <c r="M41" s="79">
        <f t="shared" si="4"/>
        <v>1</v>
      </c>
      <c r="N41" s="79">
        <f t="shared" si="4"/>
        <v>1</v>
      </c>
      <c r="O41" s="79">
        <f t="shared" si="4"/>
        <v>1</v>
      </c>
      <c r="P41" s="79">
        <f t="shared" si="4"/>
        <v>1</v>
      </c>
      <c r="Q41" s="79">
        <f t="shared" si="4"/>
        <v>1</v>
      </c>
      <c r="R41" s="80">
        <f>SUM(R37:R40)</f>
        <v>1</v>
      </c>
      <c r="S41" s="52">
        <f>SUM(G41:R41)</f>
        <v>11</v>
      </c>
      <c r="T41" s="27" t="s">
        <v>14</v>
      </c>
    </row>
    <row r="42" spans="1:20" ht="21" customHeight="1" x14ac:dyDescent="0.15">
      <c r="A42" s="141" t="s">
        <v>28</v>
      </c>
      <c r="B42" s="142"/>
      <c r="C42" s="142"/>
      <c r="D42" s="142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38" t="s">
        <v>27</v>
      </c>
      <c r="T42" s="139"/>
    </row>
    <row r="43" spans="1:20" ht="21" customHeight="1" x14ac:dyDescent="0.15">
      <c r="A43" s="113" t="s">
        <v>29</v>
      </c>
      <c r="B43" s="171" t="s">
        <v>32</v>
      </c>
      <c r="C43" s="135" t="s">
        <v>20</v>
      </c>
      <c r="D43" s="137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14"/>
      <c r="B44" s="118"/>
      <c r="C44" s="124" t="s">
        <v>21</v>
      </c>
      <c r="D44" s="125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14"/>
      <c r="B45" s="118"/>
      <c r="C45" s="135" t="s">
        <v>56</v>
      </c>
      <c r="D45" s="137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14"/>
      <c r="B46" s="118"/>
      <c r="C46" s="135" t="s">
        <v>22</v>
      </c>
      <c r="D46" s="137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14"/>
      <c r="B47" s="118"/>
      <c r="C47" s="124" t="s">
        <v>63</v>
      </c>
      <c r="D47" s="125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14"/>
      <c r="B48" s="118"/>
      <c r="C48" s="124" t="s">
        <v>76</v>
      </c>
      <c r="D48" s="125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14"/>
      <c r="B49" s="118"/>
      <c r="C49" s="120" t="s">
        <v>84</v>
      </c>
      <c r="D49" s="121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14"/>
      <c r="B50" s="172"/>
      <c r="C50" s="173" t="s">
        <v>85</v>
      </c>
      <c r="D50" s="174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15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8" t="s">
        <v>51</v>
      </c>
      <c r="G51" s="49">
        <v>14</v>
      </c>
      <c r="H51" s="33">
        <v>15</v>
      </c>
      <c r="I51" s="33">
        <v>19</v>
      </c>
      <c r="J51" s="33">
        <v>10</v>
      </c>
      <c r="K51" s="33"/>
      <c r="L51" s="33">
        <v>16</v>
      </c>
      <c r="M51" s="33">
        <v>18</v>
      </c>
      <c r="N51" s="33">
        <v>15</v>
      </c>
      <c r="O51" s="33">
        <v>13</v>
      </c>
      <c r="P51" s="33">
        <v>13</v>
      </c>
      <c r="Q51" s="33">
        <v>11</v>
      </c>
      <c r="R51" s="64">
        <v>7</v>
      </c>
      <c r="S51" s="56">
        <f t="shared" si="5"/>
        <v>151</v>
      </c>
      <c r="T51" s="34" t="s">
        <v>14</v>
      </c>
    </row>
    <row r="52" spans="1:22" ht="21" customHeight="1" x14ac:dyDescent="0.15">
      <c r="A52" s="114"/>
      <c r="B52" s="118"/>
      <c r="C52" s="109"/>
      <c r="D52" s="15" t="s">
        <v>24</v>
      </c>
      <c r="E52" s="112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14"/>
      <c r="B53" s="118"/>
      <c r="C53" s="110" t="s">
        <v>50</v>
      </c>
      <c r="D53" s="14" t="s">
        <v>23</v>
      </c>
      <c r="E53" s="116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14"/>
      <c r="B54" s="118"/>
      <c r="C54" s="109"/>
      <c r="D54" s="15" t="s">
        <v>24</v>
      </c>
      <c r="E54" s="112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14"/>
      <c r="B55" s="118"/>
      <c r="C55" s="105" t="s">
        <v>49</v>
      </c>
      <c r="D55" s="15" t="s">
        <v>23</v>
      </c>
      <c r="E55" s="116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14"/>
      <c r="B56" s="119"/>
      <c r="C56" s="105"/>
      <c r="D56" s="15" t="s">
        <v>24</v>
      </c>
      <c r="E56" s="112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15"/>
      <c r="B57" s="105" t="s">
        <v>78</v>
      </c>
      <c r="C57" s="105"/>
      <c r="D57" s="105"/>
      <c r="E57" s="5" t="s">
        <v>51</v>
      </c>
      <c r="F57" s="39" t="s">
        <v>51</v>
      </c>
      <c r="G57" s="68">
        <f t="shared" ref="G57:S57" si="6">SUM(G43:G51,G53,G55)</f>
        <v>14</v>
      </c>
      <c r="H57" s="4">
        <f t="shared" si="6"/>
        <v>15</v>
      </c>
      <c r="I57" s="4">
        <f t="shared" si="6"/>
        <v>19</v>
      </c>
      <c r="J57" s="4">
        <f t="shared" si="6"/>
        <v>10</v>
      </c>
      <c r="K57" s="4">
        <f t="shared" si="6"/>
        <v>0</v>
      </c>
      <c r="L57" s="4">
        <f t="shared" si="6"/>
        <v>16</v>
      </c>
      <c r="M57" s="4">
        <f t="shared" si="6"/>
        <v>18</v>
      </c>
      <c r="N57" s="4">
        <f t="shared" si="6"/>
        <v>15</v>
      </c>
      <c r="O57" s="4">
        <f t="shared" si="6"/>
        <v>13</v>
      </c>
      <c r="P57" s="4">
        <f t="shared" si="6"/>
        <v>13</v>
      </c>
      <c r="Q57" s="4">
        <f t="shared" si="6"/>
        <v>11</v>
      </c>
      <c r="R57" s="69">
        <f t="shared" si="6"/>
        <v>7</v>
      </c>
      <c r="S57" s="68">
        <f t="shared" si="6"/>
        <v>151</v>
      </c>
      <c r="T57" s="1" t="s">
        <v>14</v>
      </c>
    </row>
    <row r="58" spans="1:22" ht="21" customHeight="1" thickBot="1" x14ac:dyDescent="0.2">
      <c r="A58" s="106" t="s">
        <v>26</v>
      </c>
      <c r="B58" s="107"/>
      <c r="C58" s="107"/>
      <c r="D58" s="107"/>
      <c r="E58" s="77" t="s">
        <v>51</v>
      </c>
      <c r="F58" s="100" t="s">
        <v>51</v>
      </c>
      <c r="G58" s="78">
        <f t="shared" ref="G58:R58" si="7">G36+G41+G57</f>
        <v>17</v>
      </c>
      <c r="H58" s="36">
        <f t="shared" si="7"/>
        <v>18</v>
      </c>
      <c r="I58" s="36">
        <f t="shared" si="7"/>
        <v>22</v>
      </c>
      <c r="J58" s="36">
        <f t="shared" si="7"/>
        <v>12</v>
      </c>
      <c r="K58" s="36">
        <f t="shared" si="7"/>
        <v>0</v>
      </c>
      <c r="L58" s="36">
        <f t="shared" si="7"/>
        <v>19</v>
      </c>
      <c r="M58" s="36">
        <f t="shared" si="7"/>
        <v>21</v>
      </c>
      <c r="N58" s="36">
        <f t="shared" si="7"/>
        <v>18</v>
      </c>
      <c r="O58" s="36">
        <f t="shared" si="7"/>
        <v>15</v>
      </c>
      <c r="P58" s="36">
        <f t="shared" si="7"/>
        <v>16</v>
      </c>
      <c r="Q58" s="36">
        <f t="shared" si="7"/>
        <v>13</v>
      </c>
      <c r="R58" s="63">
        <f t="shared" si="7"/>
        <v>9</v>
      </c>
      <c r="S58" s="55">
        <f>SUM(S36,S41,S57)</f>
        <v>180</v>
      </c>
      <c r="T58" s="2" t="s">
        <v>14</v>
      </c>
    </row>
    <row r="59" spans="1:22" ht="18.75" customHeight="1" x14ac:dyDescent="0.1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Q59" t="s">
        <v>69</v>
      </c>
      <c r="S59" s="82">
        <f>S57/S58*5</f>
        <v>4.1944444444444446</v>
      </c>
      <c r="T59" s="73" t="s">
        <v>71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3" t="s">
        <v>95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15">
      <c r="P2" s="7"/>
    </row>
    <row r="3" spans="1:24" ht="22.5" customHeight="1" x14ac:dyDescent="0.15">
      <c r="A3" s="154" t="s">
        <v>88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0"/>
    </row>
    <row r="4" spans="1:24" ht="12" customHeight="1" x14ac:dyDescent="0.15">
      <c r="A4" s="8"/>
    </row>
    <row r="5" spans="1:24" ht="11.25" customHeight="1" x14ac:dyDescent="0.1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0"/>
    </row>
    <row r="6" spans="1:24" ht="18" customHeight="1" x14ac:dyDescent="0.15">
      <c r="A6" s="9"/>
    </row>
    <row r="7" spans="1:24" ht="18.75" customHeight="1" x14ac:dyDescent="0.15">
      <c r="N7" s="148" t="s">
        <v>34</v>
      </c>
      <c r="O7" s="148"/>
      <c r="P7" s="147"/>
      <c r="Q7" s="147"/>
      <c r="R7" s="147"/>
      <c r="S7" s="147"/>
      <c r="T7" s="147"/>
      <c r="U7" s="147"/>
    </row>
    <row r="8" spans="1:24" ht="18.75" customHeight="1" x14ac:dyDescent="0.15">
      <c r="N8" s="144" t="s">
        <v>35</v>
      </c>
      <c r="O8" s="144"/>
      <c r="P8" s="147"/>
      <c r="Q8" s="147"/>
      <c r="R8" s="147"/>
      <c r="S8" s="147"/>
      <c r="T8" s="147"/>
      <c r="U8" s="147"/>
    </row>
    <row r="9" spans="1:24" ht="18.75" customHeight="1" x14ac:dyDescent="0.15">
      <c r="N9" s="144" t="s">
        <v>36</v>
      </c>
      <c r="O9" s="144"/>
      <c r="P9" s="147"/>
      <c r="Q9" s="147"/>
      <c r="R9" s="147"/>
      <c r="S9" s="147"/>
      <c r="T9" s="147"/>
      <c r="U9" s="147"/>
    </row>
    <row r="10" spans="1:24" ht="18.75" customHeight="1" x14ac:dyDescent="0.15">
      <c r="N10" s="144" t="s">
        <v>37</v>
      </c>
      <c r="O10" s="144"/>
      <c r="P10" s="147"/>
      <c r="Q10" s="147"/>
      <c r="R10" s="147"/>
      <c r="S10" s="147"/>
      <c r="T10" s="147"/>
      <c r="U10" s="147"/>
    </row>
    <row r="11" spans="1:24" ht="35.25" customHeight="1" x14ac:dyDescent="0.15">
      <c r="A11" s="148" t="s">
        <v>96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20"/>
    </row>
    <row r="12" spans="1:24" ht="27.75" customHeight="1" x14ac:dyDescent="0.15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</row>
    <row r="13" spans="1:24" ht="22.5" customHeight="1" thickBot="1" x14ac:dyDescent="0.2">
      <c r="A13" s="159" t="s">
        <v>41</v>
      </c>
      <c r="B13" s="159"/>
      <c r="C13" s="159"/>
      <c r="D13" s="159"/>
      <c r="E13" s="159"/>
      <c r="F13" s="159"/>
      <c r="G13" s="159"/>
      <c r="H13" s="159"/>
      <c r="I13" s="159"/>
      <c r="J13" s="20"/>
      <c r="K13" s="20"/>
      <c r="L13" s="20"/>
      <c r="M13" s="159" t="s">
        <v>61</v>
      </c>
      <c r="N13" s="159"/>
      <c r="O13" s="159"/>
      <c r="P13" s="159"/>
      <c r="Q13" s="159"/>
      <c r="R13" s="159"/>
      <c r="S13" s="159"/>
      <c r="T13" s="6"/>
      <c r="U13" s="6"/>
      <c r="V13" s="6"/>
      <c r="W13" s="6"/>
      <c r="X13" s="6"/>
    </row>
    <row r="14" spans="1:24" ht="18.75" customHeight="1" x14ac:dyDescent="0.15">
      <c r="A14" s="16"/>
      <c r="B14" s="160"/>
      <c r="C14" s="162"/>
      <c r="D14" s="162"/>
      <c r="E14" s="162"/>
      <c r="F14" s="162"/>
      <c r="G14" s="149"/>
      <c r="H14" s="16"/>
      <c r="I14" s="16"/>
      <c r="J14" s="16"/>
      <c r="K14" s="16"/>
      <c r="L14" s="16"/>
      <c r="M14" s="16"/>
      <c r="N14" s="151" t="s">
        <v>43</v>
      </c>
      <c r="O14" s="152"/>
      <c r="P14" s="209"/>
      <c r="Q14" s="210"/>
      <c r="R14" s="210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61"/>
      <c r="C15" s="163"/>
      <c r="D15" s="163"/>
      <c r="E15" s="163"/>
      <c r="F15" s="163"/>
      <c r="G15" s="150"/>
      <c r="H15" s="16"/>
      <c r="I15" s="16"/>
      <c r="J15" s="16"/>
      <c r="K15" s="16"/>
      <c r="L15" s="16"/>
      <c r="M15" s="16"/>
      <c r="N15" s="157" t="s">
        <v>44</v>
      </c>
      <c r="O15" s="158"/>
      <c r="P15" s="207"/>
      <c r="Q15" s="208"/>
      <c r="R15" s="208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81" t="s">
        <v>45</v>
      </c>
      <c r="O16" s="182"/>
      <c r="P16" s="211"/>
      <c r="Q16" s="212"/>
      <c r="R16" s="212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81" t="s">
        <v>59</v>
      </c>
      <c r="O17" s="182"/>
      <c r="P17" s="211"/>
      <c r="Q17" s="212"/>
      <c r="R17" s="212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85" t="s">
        <v>77</v>
      </c>
      <c r="O18" s="186"/>
      <c r="P18" s="187">
        <f>SUM(P14:R17)</f>
        <v>0</v>
      </c>
      <c r="Q18" s="188"/>
      <c r="R18" s="188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64" t="s">
        <v>58</v>
      </c>
      <c r="B19" s="164"/>
      <c r="C19" s="164"/>
      <c r="D19" s="164"/>
      <c r="E19" s="164"/>
      <c r="F19" s="164"/>
      <c r="G19" s="164"/>
      <c r="H19" s="164"/>
      <c r="I19" s="16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65" t="s">
        <v>0</v>
      </c>
      <c r="B20" s="166"/>
      <c r="C20" s="166"/>
      <c r="D20" s="167"/>
      <c r="E20" s="134" t="s">
        <v>1</v>
      </c>
      <c r="F20" s="189" t="s">
        <v>39</v>
      </c>
      <c r="G20" s="190"/>
      <c r="H20" s="190"/>
      <c r="I20" s="190"/>
      <c r="J20" s="191" t="s">
        <v>2</v>
      </c>
      <c r="K20" s="134" t="s">
        <v>3</v>
      </c>
      <c r="L20" s="134" t="s">
        <v>4</v>
      </c>
      <c r="M20" s="134" t="s">
        <v>5</v>
      </c>
      <c r="N20" s="134" t="s">
        <v>6</v>
      </c>
      <c r="O20" s="134" t="s">
        <v>7</v>
      </c>
      <c r="P20" s="130" t="s">
        <v>8</v>
      </c>
      <c r="Q20" s="130" t="s">
        <v>9</v>
      </c>
      <c r="R20" s="130" t="s">
        <v>10</v>
      </c>
      <c r="S20" s="134" t="s">
        <v>11</v>
      </c>
      <c r="T20" s="134" t="s">
        <v>12</v>
      </c>
      <c r="U20" s="132" t="s">
        <v>13</v>
      </c>
      <c r="V20" s="126" t="s">
        <v>27</v>
      </c>
      <c r="W20" s="127"/>
    </row>
    <row r="21" spans="1:24" ht="19.5" customHeight="1" x14ac:dyDescent="0.15">
      <c r="A21" s="168"/>
      <c r="B21" s="169"/>
      <c r="C21" s="169"/>
      <c r="D21" s="170"/>
      <c r="E21" s="109"/>
      <c r="F21" s="83" t="s">
        <v>43</v>
      </c>
      <c r="G21" s="83" t="s">
        <v>44</v>
      </c>
      <c r="H21" s="14" t="s">
        <v>45</v>
      </c>
      <c r="I21" s="84" t="s">
        <v>59</v>
      </c>
      <c r="J21" s="192"/>
      <c r="K21" s="109"/>
      <c r="L21" s="109"/>
      <c r="M21" s="109"/>
      <c r="N21" s="109"/>
      <c r="O21" s="109"/>
      <c r="P21" s="131"/>
      <c r="Q21" s="131"/>
      <c r="R21" s="131"/>
      <c r="S21" s="109"/>
      <c r="T21" s="109"/>
      <c r="U21" s="133"/>
      <c r="V21" s="128"/>
      <c r="W21" s="129"/>
    </row>
    <row r="22" spans="1:24" ht="20.25" customHeight="1" x14ac:dyDescent="0.15">
      <c r="A22" s="113" t="s">
        <v>30</v>
      </c>
      <c r="B22" s="135" t="s">
        <v>90</v>
      </c>
      <c r="C22" s="136"/>
      <c r="D22" s="137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14"/>
      <c r="B23" s="135" t="s">
        <v>73</v>
      </c>
      <c r="C23" s="136"/>
      <c r="D23" s="137"/>
      <c r="E23" s="75">
        <v>12</v>
      </c>
      <c r="F23" s="116"/>
      <c r="G23" s="116"/>
      <c r="H23" s="116"/>
      <c r="I23" s="17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14"/>
      <c r="B24" s="135" t="s">
        <v>15</v>
      </c>
      <c r="C24" s="136"/>
      <c r="D24" s="137"/>
      <c r="E24" s="75">
        <v>13</v>
      </c>
      <c r="F24" s="112"/>
      <c r="G24" s="112"/>
      <c r="H24" s="112"/>
      <c r="I24" s="18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14"/>
      <c r="B25" s="135" t="s">
        <v>52</v>
      </c>
      <c r="C25" s="136"/>
      <c r="D25" s="137"/>
      <c r="E25" s="75">
        <v>14</v>
      </c>
      <c r="F25" s="116"/>
      <c r="G25" s="116"/>
      <c r="H25" s="116"/>
      <c r="I25" s="17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14"/>
      <c r="B26" s="135" t="s">
        <v>74</v>
      </c>
      <c r="C26" s="136"/>
      <c r="D26" s="137"/>
      <c r="E26" s="75">
        <v>15</v>
      </c>
      <c r="F26" s="112"/>
      <c r="G26" s="112"/>
      <c r="H26" s="112"/>
      <c r="I26" s="18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14"/>
      <c r="B27" s="135" t="s">
        <v>53</v>
      </c>
      <c r="C27" s="136"/>
      <c r="D27" s="137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14"/>
      <c r="B28" s="135" t="s">
        <v>68</v>
      </c>
      <c r="C28" s="136"/>
      <c r="D28" s="137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14"/>
      <c r="B29" s="135" t="s">
        <v>16</v>
      </c>
      <c r="C29" s="136"/>
      <c r="D29" s="137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14"/>
      <c r="B30" s="135" t="s">
        <v>54</v>
      </c>
      <c r="C30" s="136"/>
      <c r="D30" s="137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14"/>
      <c r="B31" s="135" t="s">
        <v>17</v>
      </c>
      <c r="C31" s="136"/>
      <c r="D31" s="137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14"/>
      <c r="B32" s="135" t="s">
        <v>33</v>
      </c>
      <c r="C32" s="136"/>
      <c r="D32" s="137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14"/>
      <c r="B33" s="135" t="s">
        <v>89</v>
      </c>
      <c r="C33" s="136"/>
      <c r="D33" s="137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14"/>
      <c r="B34" s="135" t="s">
        <v>42</v>
      </c>
      <c r="C34" s="136"/>
      <c r="D34" s="137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14"/>
      <c r="B35" s="124" t="s">
        <v>91</v>
      </c>
      <c r="C35" s="178"/>
      <c r="D35" s="125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14"/>
      <c r="B36" s="198" t="s">
        <v>75</v>
      </c>
      <c r="C36" s="199"/>
      <c r="D36" s="200"/>
      <c r="E36" s="74">
        <v>28</v>
      </c>
      <c r="F36" s="75"/>
      <c r="G36" s="75"/>
      <c r="H36" s="75"/>
      <c r="I36" s="97"/>
      <c r="J36" s="101" t="s">
        <v>97</v>
      </c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3"/>
      <c r="V36" s="52">
        <f>SUM(J36:U36)</f>
        <v>0</v>
      </c>
      <c r="W36" s="27" t="s">
        <v>14</v>
      </c>
    </row>
    <row r="37" spans="1:23" ht="20.25" customHeight="1" thickBot="1" x14ac:dyDescent="0.2">
      <c r="A37" s="114"/>
      <c r="B37" s="140" t="s">
        <v>79</v>
      </c>
      <c r="C37" s="140"/>
      <c r="D37" s="140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14"/>
      <c r="B38" s="175" t="s">
        <v>18</v>
      </c>
      <c r="C38" s="176"/>
      <c r="D38" s="177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14"/>
      <c r="B39" s="135" t="s">
        <v>19</v>
      </c>
      <c r="C39" s="136"/>
      <c r="D39" s="137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14"/>
      <c r="B40" s="135" t="s">
        <v>55</v>
      </c>
      <c r="C40" s="136"/>
      <c r="D40" s="137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14"/>
      <c r="B41" s="135" t="s">
        <v>40</v>
      </c>
      <c r="C41" s="136"/>
      <c r="D41" s="137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14"/>
      <c r="B42" s="140" t="s">
        <v>80</v>
      </c>
      <c r="C42" s="140"/>
      <c r="D42" s="140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41" t="s">
        <v>28</v>
      </c>
      <c r="B43" s="142"/>
      <c r="C43" s="142"/>
      <c r="D43" s="142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38" t="s">
        <v>27</v>
      </c>
      <c r="W43" s="139"/>
    </row>
    <row r="44" spans="1:23" ht="20.25" customHeight="1" x14ac:dyDescent="0.15">
      <c r="A44" s="113" t="s">
        <v>29</v>
      </c>
      <c r="B44" s="171" t="s">
        <v>32</v>
      </c>
      <c r="C44" s="135" t="s">
        <v>20</v>
      </c>
      <c r="D44" s="137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14"/>
      <c r="B45" s="118"/>
      <c r="C45" s="124" t="s">
        <v>21</v>
      </c>
      <c r="D45" s="125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14"/>
      <c r="B46" s="118"/>
      <c r="C46" s="135" t="s">
        <v>56</v>
      </c>
      <c r="D46" s="137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14"/>
      <c r="B47" s="118"/>
      <c r="C47" s="135" t="s">
        <v>22</v>
      </c>
      <c r="D47" s="137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14"/>
      <c r="B48" s="118"/>
      <c r="C48" s="124" t="s">
        <v>63</v>
      </c>
      <c r="D48" s="125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14"/>
      <c r="B49" s="118"/>
      <c r="C49" s="124" t="s">
        <v>76</v>
      </c>
      <c r="D49" s="125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14"/>
      <c r="B50" s="118"/>
      <c r="C50" s="120" t="s">
        <v>84</v>
      </c>
      <c r="D50" s="121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14"/>
      <c r="B51" s="172"/>
      <c r="C51" s="173" t="s">
        <v>85</v>
      </c>
      <c r="D51" s="174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14"/>
      <c r="B52" s="117" t="s">
        <v>31</v>
      </c>
      <c r="C52" s="108" t="s">
        <v>48</v>
      </c>
      <c r="D52" s="14" t="s">
        <v>23</v>
      </c>
      <c r="E52" s="111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14"/>
      <c r="B53" s="118"/>
      <c r="C53" s="109"/>
      <c r="D53" s="15" t="s">
        <v>24</v>
      </c>
      <c r="E53" s="112"/>
      <c r="F53" s="122" t="s">
        <v>47</v>
      </c>
      <c r="G53" s="123"/>
      <c r="H53" s="123"/>
      <c r="I53" s="123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14"/>
      <c r="B54" s="118"/>
      <c r="C54" s="110" t="s">
        <v>50</v>
      </c>
      <c r="D54" s="14" t="s">
        <v>23</v>
      </c>
      <c r="E54" s="116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14"/>
      <c r="B55" s="118"/>
      <c r="C55" s="109"/>
      <c r="D55" s="15" t="s">
        <v>24</v>
      </c>
      <c r="E55" s="112"/>
      <c r="F55" s="122" t="s">
        <v>47</v>
      </c>
      <c r="G55" s="123"/>
      <c r="H55" s="123"/>
      <c r="I55" s="123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14"/>
      <c r="B56" s="118"/>
      <c r="C56" s="105" t="s">
        <v>49</v>
      </c>
      <c r="D56" s="15" t="s">
        <v>23</v>
      </c>
      <c r="E56" s="116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14"/>
      <c r="B57" s="119"/>
      <c r="C57" s="105"/>
      <c r="D57" s="15" t="s">
        <v>24</v>
      </c>
      <c r="E57" s="112"/>
      <c r="F57" s="122" t="s">
        <v>86</v>
      </c>
      <c r="G57" s="123"/>
      <c r="H57" s="123"/>
      <c r="I57" s="123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15"/>
      <c r="B58" s="105" t="s">
        <v>78</v>
      </c>
      <c r="C58" s="105"/>
      <c r="D58" s="105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06" t="s">
        <v>26</v>
      </c>
      <c r="B59" s="107"/>
      <c r="C59" s="107"/>
      <c r="D59" s="107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山本　新平</cp:lastModifiedBy>
  <cp:lastPrinted>2025-10-21T04:58:44Z</cp:lastPrinted>
  <dcterms:created xsi:type="dcterms:W3CDTF">2004-12-21T04:10:02Z</dcterms:created>
  <dcterms:modified xsi:type="dcterms:W3CDTF">2025-10-24T06:11:01Z</dcterms:modified>
</cp:coreProperties>
</file>